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OUTAGE!$A$4:$L$69</definedName>
    <definedName name="A">[1]Sheet1!$A$3:$A$13</definedName>
    <definedName name="BREAKDOWN">Sheet1!$A$3:$A$13</definedName>
    <definedName name="_xlnm.Print_Area" localSheetId="1">OUTAGE!$A$1:$L$69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7" i="3"/>
  <c r="F23"/>
  <c r="F28"/>
  <c r="F27"/>
  <c r="F54"/>
  <c r="F41"/>
  <c r="F57"/>
  <c r="F10"/>
  <c r="F9"/>
  <c r="F40"/>
  <c r="F14"/>
  <c r="F39"/>
  <c r="F69"/>
  <c r="F63"/>
  <c r="F12"/>
  <c r="F51"/>
  <c r="F48"/>
  <c r="F50"/>
  <c r="F53"/>
  <c r="F36"/>
  <c r="F29"/>
  <c r="F47"/>
  <c r="F26" l="1"/>
  <c r="F15"/>
  <c r="F21"/>
  <c r="F16"/>
  <c r="F44"/>
  <c r="F49"/>
  <c r="F65"/>
  <c r="F68"/>
  <c r="F37"/>
  <c r="F64"/>
  <c r="F55"/>
  <c r="F62"/>
  <c r="F20"/>
  <c r="F11"/>
  <c r="F66"/>
  <c r="F6"/>
  <c r="F31"/>
  <c r="F22"/>
  <c r="F19"/>
  <c r="F60"/>
  <c r="F7"/>
  <c r="F52"/>
  <c r="F35"/>
  <c r="F61"/>
  <c r="F8"/>
  <c r="F56"/>
  <c r="F46"/>
  <c r="F32"/>
  <c r="F24"/>
  <c r="F18"/>
  <c r="F45"/>
  <c r="F67"/>
  <c r="F25"/>
  <c r="F38"/>
  <c r="F34"/>
  <c r="F43"/>
  <c r="F42"/>
  <c r="F33"/>
  <c r="F13"/>
  <c r="F5"/>
  <c r="F30"/>
  <c r="F59"/>
  <c r="F58"/>
</calcChain>
</file>

<file path=xl/sharedStrings.xml><?xml version="1.0" encoding="utf-8"?>
<sst xmlns="http://schemas.openxmlformats.org/spreadsheetml/2006/main" count="433" uniqueCount="163">
  <si>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</si>
  <si>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</si>
  <si>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</si>
  <si>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</si>
  <si>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</si>
  <si>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</si>
  <si>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</si>
  <si>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</si>
  <si>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</si>
  <si>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</si>
  <si>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</si>
  <si>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</si>
  <si>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</si>
  <si>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</si>
  <si>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</si>
  <si>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</si>
  <si>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</si>
  <si>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</si>
  <si>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</si>
  <si>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</si>
  <si>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</si>
  <si>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</si>
  <si>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</si>
  <si>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</si>
  <si>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</si>
  <si>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</si>
  <si>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YVR</t>
  </si>
  <si>
    <t>KRN</t>
  </si>
  <si>
    <t>LNR</t>
  </si>
  <si>
    <t>PHG</t>
  </si>
  <si>
    <t>DGN</t>
  </si>
  <si>
    <t>JLM</t>
  </si>
  <si>
    <t>VSE</t>
  </si>
  <si>
    <t>KWN</t>
  </si>
  <si>
    <t>MVR</t>
  </si>
  <si>
    <t>PNR</t>
  </si>
  <si>
    <t>DRG</t>
  </si>
  <si>
    <t>PROJECT WORK</t>
  </si>
  <si>
    <t>NETWORK UPGRADTION WORK</t>
  </si>
  <si>
    <t>TRIPPING</t>
  </si>
  <si>
    <t>TO ATTEND FAULT IN THE LINE</t>
  </si>
  <si>
    <t>HVDS CABLE FAULTY SAME REPAIRED</t>
  </si>
  <si>
    <t>LOAD UNBALANCED</t>
  </si>
  <si>
    <t>LOAD BALANCING CARRIED OUT</t>
  </si>
  <si>
    <t>EXTERNAL ELEMENT FOUND ON LINE SAME REMOVED</t>
  </si>
  <si>
    <t>DISTRIBUTION BOX FAULTY</t>
  </si>
  <si>
    <t>LT LEAD FAULTY SAME REPAIRED</t>
  </si>
  <si>
    <t>HVDS DP FUSE BLOWN SAME REPLACED</t>
  </si>
  <si>
    <t>RAGHUBARPURA NO 2-SEELAMPUR</t>
  </si>
  <si>
    <t>OUTAGE REPORT FOR:06:00HRS. OF 06.04.2018 TO 06:00 HRS OF 07.04.2018</t>
  </si>
  <si>
    <t>06.04.2018</t>
  </si>
  <si>
    <t>SRD</t>
  </si>
  <si>
    <t>TO REPLACE THE PIERCING CONNECTOR</t>
  </si>
  <si>
    <t>MAINTENANCE ACTIVITY</t>
  </si>
  <si>
    <t>ELECTROCUTION OF EXTERNAL ELEMENTS SAME REMOVED</t>
  </si>
  <si>
    <t>RMU/HT PANEL FLASHED</t>
  </si>
  <si>
    <t>TRANSFORMER FUSE BLOWN SAME REPLACED</t>
  </si>
  <si>
    <t>TRANSIENT FAULT</t>
  </si>
  <si>
    <t xml:space="preserve">LT POLE DAMAGED </t>
  </si>
  <si>
    <t>LT POLE REPLACED</t>
  </si>
  <si>
    <t>HVDS LEAD FAULTY SAME REPAIRED</t>
  </si>
  <si>
    <t>SOCKET BURNT SAME REPLACED</t>
  </si>
  <si>
    <t>PIERCING CONNECTOR REPLACED</t>
  </si>
  <si>
    <t>FOR REMOVING ILLEGAL TAPPING</t>
  </si>
  <si>
    <t>ILLEGAL TAPPING REMOVED</t>
  </si>
  <si>
    <t>NEW LTAB CIRCUIT LAID</t>
  </si>
  <si>
    <t>DP FUSE BLOWN SAME REPLACED</t>
  </si>
  <si>
    <t>LTAB FAULTY SAME REPLACED</t>
  </si>
  <si>
    <t>REPLACEMENT OF DEFECTIVE MECHANISM</t>
  </si>
  <si>
    <t>O/H CONDUCTOR SNAPPED SAME ATTENDED</t>
  </si>
  <si>
    <t>LTAB CIRCUIT FAULTY</t>
  </si>
  <si>
    <t>LTAB CONDUCTOR REPLACED</t>
  </si>
  <si>
    <t>LTAB CONDUCTOR REPAIRED</t>
  </si>
  <si>
    <t>DISTRIBUTION BOX REPLACED</t>
  </si>
  <si>
    <t>400KVA TRANSFORMER FAULTY</t>
  </si>
  <si>
    <t>TRANSFORMER REPLACED</t>
  </si>
  <si>
    <t>BREAK DOWN DUE TO HEAVY THUNDERSTORM AND RAIN</t>
  </si>
  <si>
    <t>TREE FALLEN ON LT LINE SAME REMOVED</t>
  </si>
  <si>
    <t>LT JUMPER SNAPPED SAME ATTENDED</t>
  </si>
  <si>
    <t>PIERCING CONNECTOR BURNT SAME REPLACED</t>
  </si>
  <si>
    <t>NEW DISTRIBUTION BOX INSTALLED</t>
  </si>
  <si>
    <t>SERVICE LINE REPLACED</t>
  </si>
  <si>
    <t>POLE REPLACED</t>
  </si>
  <si>
    <t>LT POLE DAMAGED SAME REPLACED</t>
  </si>
  <si>
    <t>DUE TO HEAVY THUNDERSTORM &amp; RAIN TREE FALLEN ON POLE SAME REMOVED</t>
  </si>
  <si>
    <t>RMU PANEL FLASHED</t>
  </si>
  <si>
    <t>RMU PANEL REPAIRED</t>
  </si>
  <si>
    <t>BREAK DOWN OCCURRED DUE TO HEAVY THUNDERSTORM AND RAIN SAME ATTENDED</t>
  </si>
  <si>
    <t>SERVICE LINE DAMAGED DUE TO FLASH ON POLE</t>
  </si>
  <si>
    <t>SERVICE LINE REPAIRED</t>
  </si>
  <si>
    <t>HVDS POLE DAMAGED</t>
  </si>
  <si>
    <t>HVDS POLE REPAIRED</t>
  </si>
  <si>
    <t>HVDS POLE DAMAGED DUE TO HEAVY THUNDERSTORM SAME ATTENDED</t>
  </si>
  <si>
    <t>HVDS POLE DAMAGED SAME REPAIRED</t>
  </si>
  <si>
    <t>TREE FALLEN ON POLE AND DAMAGED THE POLE</t>
  </si>
  <si>
    <t>TREE REMOVED</t>
  </si>
  <si>
    <t>TREE FALLEN ON 400KVA TRANSFORMER DUE TO STORM</t>
  </si>
  <si>
    <t>POCKET 6-NEW KONDALI</t>
  </si>
  <si>
    <t>MAUJ PUR COMPLEX 1</t>
  </si>
  <si>
    <t>GAUTAM VIHAR-GHONDA</t>
  </si>
  <si>
    <t>BALMIKI BASTI-FEROJ SHAH KOTLA STADIU</t>
  </si>
  <si>
    <t>BLOCK G-PREET VIHAR</t>
  </si>
  <si>
    <t>BLOCK C-BHAJANPURA</t>
  </si>
  <si>
    <t>BACHCHON KA GHAR DARYA GANJ</t>
  </si>
  <si>
    <t>BLOCK D-MEET NAGAR</t>
  </si>
  <si>
    <t>JANTA COLONY DWARKAPURI</t>
  </si>
  <si>
    <t>FAZALPUR-MANDAWALI VILLAGE</t>
  </si>
  <si>
    <t>MIG FLATS POCKET- A DILSHAD GARDEN</t>
  </si>
  <si>
    <t>BLOCK A-ANUP VIHAR</t>
  </si>
  <si>
    <t>CHETAN BASTI- BLOCK J-NEHRU NAGAR</t>
  </si>
  <si>
    <t>SHADIPUR DEPOT-BALJIT NAGAR</t>
  </si>
  <si>
    <t>BLOCK T-FARIDPURI</t>
  </si>
  <si>
    <t>BLOCK G-DEV NAGAR</t>
  </si>
  <si>
    <t>DDA FLATS-MOTIA KHAN</t>
  </si>
  <si>
    <t>NEW USMANPUR-NEW KATWARA</t>
  </si>
  <si>
    <t>JHILMIL COLONY BLOCK C</t>
  </si>
  <si>
    <t>BLOCK U-WELCOME COLONY</t>
  </si>
  <si>
    <t>KANTI NAGAR SOUTH-AZAD NAGAR</t>
  </si>
  <si>
    <t>ROHITASH NAGAR EAST-SILAMPUR</t>
  </si>
  <si>
    <t>BLOCK F-KONDALI VILLAGE</t>
  </si>
  <si>
    <t>BLOCK 4C-OLD RAJENDRA NAGAR</t>
  </si>
  <si>
    <t>LIG/MIG FLATS SHASTRI PARK</t>
  </si>
  <si>
    <t>BLOCK F-PUNJABI BASTI</t>
  </si>
  <si>
    <t>THAKKAR BAPA NAGAR-BLOCK 16</t>
  </si>
  <si>
    <t>KACHI MANDIR-BLOCK E4</t>
  </si>
  <si>
    <t>KHAJANI NAGAR KWR</t>
  </si>
  <si>
    <t>BLOCK P-NEW SILAMPURI PHASE III</t>
  </si>
  <si>
    <t>GALI N-3 C BLOCK DAYALPUR</t>
  </si>
  <si>
    <t>BLOCK B-KABIR NAGAR</t>
  </si>
  <si>
    <t>BLOCK 27B-AJMAL KHAN PARK</t>
  </si>
  <si>
    <t>BLOCK-35M-BEADON PURA</t>
  </si>
  <si>
    <t>SABOLI EXTENSION-MANDOLI</t>
  </si>
  <si>
    <t>BLOCK D-HARSH VIHAR</t>
  </si>
  <si>
    <t xml:space="preserve"> BLOCK C-11 VIJAY PARK</t>
  </si>
  <si>
    <t>BLOCK F-PREET VIHAR</t>
  </si>
  <si>
    <t>PART OF BALJIT NAGAR</t>
  </si>
  <si>
    <t>BLOCK B-GARI MANDU</t>
  </si>
  <si>
    <t>PART I- BLOCK R-NEW RAJENDRA NAGAR</t>
  </si>
  <si>
    <t>BLOCK A-SHASTRI PARK</t>
  </si>
  <si>
    <t>BLOCK A-SHRI RAM COLONY</t>
  </si>
  <si>
    <t>K BLOCK NAVEEN HAHDARA</t>
  </si>
  <si>
    <t>SHAHDRA POLICE STATION</t>
  </si>
  <si>
    <t>BLOCK C,D,E 3RD PUSHTA SONIA VIHAR</t>
  </si>
  <si>
    <t>BLOCK C-AMAR COLONY</t>
  </si>
  <si>
    <t>DDA LIG FLATS SHASTRI PARK</t>
  </si>
  <si>
    <t>C BLOCK HARSH VIHAR</t>
  </si>
  <si>
    <t>UTTRANCHAL COLONY NNG</t>
  </si>
  <si>
    <t>GAMRI VILLAGE YVR</t>
  </si>
  <si>
    <t>CHUNA BHATTI MANDOLI</t>
  </si>
  <si>
    <t>28-29 BLOCK VISWAS NAGAR</t>
  </si>
  <si>
    <t>F BLOCK NAND NAGRI</t>
  </si>
  <si>
    <t>SOME PART OF G.T ROAD</t>
  </si>
  <si>
    <t>F-BLOCK NEW SEEMAPURI</t>
  </si>
  <si>
    <t>G.D.COLONY MAYUR VIHAR-III</t>
  </si>
  <si>
    <t>GOKALPUR VILLAGE</t>
  </si>
  <si>
    <t>RAMJAS ROAD SRD</t>
  </si>
  <si>
    <t>DDA FLATS GHAZIPUR</t>
  </si>
  <si>
    <t>POCKET- 1, ACHARYA NIKETAN MAYUR VIHAR</t>
  </si>
  <si>
    <t>MOONGA NAGAR</t>
  </si>
  <si>
    <t>BLOCK 12-GEETA COLONY</t>
  </si>
  <si>
    <t>DUE TO HEAVY THUNDERSTORM &amp; RAIN TREE FALLEN ON 400KVA TRANSFORMER SAME REMOVED</t>
  </si>
  <si>
    <t>BREAK DOWN OCCURRED DUE TO HEAVY THUNDERSTORM &amp; RAIN SAME ATTENDED</t>
  </si>
  <si>
    <t>07.04.2018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</si>
</sst>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9"/>
  <sheetViews>
    <sheetView tabSelected="1" zoomScale="70" zoomScaleNormal="70" zoomScaleSheetLayoutView="70" workbookViewId="0">
      <selection sqref="A1:L1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49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2" ht="25.5" customHeight="1">
      <c r="A4" s="12"/>
      <c r="B4" s="12"/>
      <c r="C4" s="12"/>
      <c r="D4" s="12"/>
      <c r="E4" s="12"/>
      <c r="F4" s="12"/>
      <c r="G4" s="3" t="s">
        <v>24</v>
      </c>
      <c r="H4" s="3" t="s">
        <v>8</v>
      </c>
      <c r="I4" s="12"/>
      <c r="J4" s="12"/>
      <c r="K4" s="12"/>
      <c r="L4" s="12"/>
    </row>
    <row r="5" spans="1:12" ht="47.25" customHeight="1">
      <c r="A5" s="5">
        <v>1</v>
      </c>
      <c r="B5" s="6" t="s">
        <v>50</v>
      </c>
      <c r="C5" s="7" t="s">
        <v>30</v>
      </c>
      <c r="D5" s="8">
        <v>43196.46875</v>
      </c>
      <c r="E5" s="8">
        <v>43196.545138888891</v>
      </c>
      <c r="F5" s="6">
        <f t="shared" ref="F5:F36" si="0">E5-D5</f>
        <v>7.6388888890505768E-2</v>
      </c>
      <c r="G5" s="9" t="s">
        <v>16</v>
      </c>
      <c r="H5" s="9" t="s">
        <v>40</v>
      </c>
      <c r="I5" s="9" t="s">
        <v>46</v>
      </c>
      <c r="J5" s="9" t="s">
        <v>107</v>
      </c>
      <c r="K5" s="4">
        <v>74</v>
      </c>
      <c r="L5" s="9"/>
    </row>
    <row r="6" spans="1:12" ht="40.5" customHeight="1">
      <c r="A6" s="9">
        <v>2</v>
      </c>
      <c r="B6" s="6" t="s">
        <v>50</v>
      </c>
      <c r="C6" s="7" t="s">
        <v>30</v>
      </c>
      <c r="D6" s="8">
        <v>43196.527777777781</v>
      </c>
      <c r="E6" s="8">
        <v>43196.730208333334</v>
      </c>
      <c r="F6" s="6">
        <f t="shared" si="0"/>
        <v>0.20243055555329192</v>
      </c>
      <c r="G6" s="9" t="s">
        <v>20</v>
      </c>
      <c r="H6" s="9" t="s">
        <v>58</v>
      </c>
      <c r="I6" s="9" t="s">
        <v>82</v>
      </c>
      <c r="J6" s="9" t="s">
        <v>118</v>
      </c>
      <c r="K6" s="4">
        <v>150</v>
      </c>
      <c r="L6" s="9" t="s">
        <v>83</v>
      </c>
    </row>
    <row r="7" spans="1:12" ht="40.5" customHeight="1">
      <c r="A7" s="5">
        <v>3</v>
      </c>
      <c r="B7" s="6" t="s">
        <v>50</v>
      </c>
      <c r="C7" s="7" t="s">
        <v>30</v>
      </c>
      <c r="D7" s="8">
        <v>43196.824305555558</v>
      </c>
      <c r="E7" s="8">
        <v>43196.890555555554</v>
      </c>
      <c r="F7" s="6">
        <f t="shared" si="0"/>
        <v>6.6249999996216502E-2</v>
      </c>
      <c r="G7" s="9" t="s">
        <v>13</v>
      </c>
      <c r="H7" s="9" t="s">
        <v>39</v>
      </c>
      <c r="I7" s="9" t="s">
        <v>55</v>
      </c>
      <c r="J7" s="9" t="s">
        <v>141</v>
      </c>
      <c r="K7" s="4">
        <v>107</v>
      </c>
      <c r="L7" s="9"/>
    </row>
    <row r="8" spans="1:12" ht="51.75" customHeight="1">
      <c r="A8" s="5">
        <v>4</v>
      </c>
      <c r="B8" s="6" t="s">
        <v>50</v>
      </c>
      <c r="C8" s="7" t="s">
        <v>30</v>
      </c>
      <c r="D8" s="8">
        <v>43196.824305555558</v>
      </c>
      <c r="E8" s="8">
        <v>43196.944374999999</v>
      </c>
      <c r="F8" s="6">
        <f t="shared" si="0"/>
        <v>0.12006944444146939</v>
      </c>
      <c r="G8" s="9" t="s">
        <v>13</v>
      </c>
      <c r="H8" s="9" t="s">
        <v>85</v>
      </c>
      <c r="I8" s="9" t="s">
        <v>86</v>
      </c>
      <c r="J8" s="9" t="s">
        <v>140</v>
      </c>
      <c r="K8" s="4">
        <v>388</v>
      </c>
      <c r="L8" s="9" t="s">
        <v>161</v>
      </c>
    </row>
    <row r="9" spans="1:12" ht="40.5" customHeight="1">
      <c r="A9" s="9">
        <v>5</v>
      </c>
      <c r="B9" s="6" t="s">
        <v>50</v>
      </c>
      <c r="C9" s="7" t="s">
        <v>30</v>
      </c>
      <c r="D9" s="8">
        <v>43196.862592592595</v>
      </c>
      <c r="E9" s="8">
        <v>43196.930555555555</v>
      </c>
      <c r="F9" s="6">
        <f t="shared" si="0"/>
        <v>6.7962962959427387E-2</v>
      </c>
      <c r="G9" s="9" t="s">
        <v>13</v>
      </c>
      <c r="H9" s="9" t="s">
        <v>76</v>
      </c>
      <c r="I9" s="9" t="s">
        <v>78</v>
      </c>
      <c r="J9" s="9" t="s">
        <v>151</v>
      </c>
      <c r="K9" s="4">
        <v>80</v>
      </c>
      <c r="L9" s="9"/>
    </row>
    <row r="10" spans="1:12" ht="40.5" customHeight="1">
      <c r="A10" s="5">
        <v>6</v>
      </c>
      <c r="B10" s="6" t="s">
        <v>50</v>
      </c>
      <c r="C10" s="7" t="s">
        <v>30</v>
      </c>
      <c r="D10" s="8">
        <v>43196.87222222222</v>
      </c>
      <c r="E10" s="8">
        <v>43196.931944444441</v>
      </c>
      <c r="F10" s="6">
        <f t="shared" si="0"/>
        <v>5.9722222220443655E-2</v>
      </c>
      <c r="G10" s="9" t="s">
        <v>13</v>
      </c>
      <c r="H10" s="9" t="s">
        <v>39</v>
      </c>
      <c r="I10" s="9" t="s">
        <v>56</v>
      </c>
      <c r="J10" s="9" t="s">
        <v>152</v>
      </c>
      <c r="K10" s="4">
        <v>540</v>
      </c>
      <c r="L10" s="9"/>
    </row>
    <row r="11" spans="1:12" ht="40.5" customHeight="1">
      <c r="A11" s="5">
        <v>7</v>
      </c>
      <c r="B11" s="6" t="s">
        <v>50</v>
      </c>
      <c r="C11" s="7" t="s">
        <v>36</v>
      </c>
      <c r="D11" s="8">
        <v>43196.437476851854</v>
      </c>
      <c r="E11" s="8">
        <v>43196.505914351852</v>
      </c>
      <c r="F11" s="6">
        <f t="shared" si="0"/>
        <v>6.843749999825377E-2</v>
      </c>
      <c r="G11" s="9" t="s">
        <v>15</v>
      </c>
      <c r="H11" s="9" t="s">
        <v>58</v>
      </c>
      <c r="I11" s="9" t="s">
        <v>59</v>
      </c>
      <c r="J11" s="9" t="s">
        <v>100</v>
      </c>
      <c r="K11" s="4">
        <v>229</v>
      </c>
      <c r="L11" s="9"/>
    </row>
    <row r="12" spans="1:12" ht="40.5" customHeight="1">
      <c r="A12" s="9">
        <v>8</v>
      </c>
      <c r="B12" s="6" t="s">
        <v>50</v>
      </c>
      <c r="C12" s="7" t="s">
        <v>36</v>
      </c>
      <c r="D12" s="8">
        <v>43196.446331018517</v>
      </c>
      <c r="E12" s="8">
        <v>43196.520127314812</v>
      </c>
      <c r="F12" s="6">
        <f t="shared" si="0"/>
        <v>7.3796296295768116E-2</v>
      </c>
      <c r="G12" s="9" t="s">
        <v>16</v>
      </c>
      <c r="H12" s="9" t="s">
        <v>40</v>
      </c>
      <c r="I12" s="9" t="s">
        <v>44</v>
      </c>
      <c r="J12" s="9" t="s">
        <v>103</v>
      </c>
      <c r="K12" s="4">
        <v>153</v>
      </c>
      <c r="L12" s="9"/>
    </row>
    <row r="13" spans="1:12" ht="40.5" customHeight="1">
      <c r="A13" s="5">
        <v>9</v>
      </c>
      <c r="B13" s="6" t="s">
        <v>50</v>
      </c>
      <c r="C13" s="7" t="s">
        <v>31</v>
      </c>
      <c r="D13" s="8">
        <v>43196.5</v>
      </c>
      <c r="E13" s="8">
        <v>43196.582638888889</v>
      </c>
      <c r="F13" s="6">
        <f t="shared" si="0"/>
        <v>8.2638888889050577E-2</v>
      </c>
      <c r="G13" s="9" t="s">
        <v>17</v>
      </c>
      <c r="H13" s="9" t="s">
        <v>37</v>
      </c>
      <c r="I13" s="9" t="s">
        <v>65</v>
      </c>
      <c r="J13" s="9" t="s">
        <v>115</v>
      </c>
      <c r="K13" s="4">
        <v>22</v>
      </c>
      <c r="L13" s="9"/>
    </row>
    <row r="14" spans="1:12" ht="40.5" customHeight="1">
      <c r="A14" s="5">
        <v>10</v>
      </c>
      <c r="B14" s="6" t="s">
        <v>50</v>
      </c>
      <c r="C14" s="7" t="s">
        <v>31</v>
      </c>
      <c r="D14" s="8">
        <v>43196.856377314813</v>
      </c>
      <c r="E14" s="8">
        <v>43196.920497685183</v>
      </c>
      <c r="F14" s="6">
        <f t="shared" si="0"/>
        <v>6.4120370370801538E-2</v>
      </c>
      <c r="G14" s="9" t="s">
        <v>16</v>
      </c>
      <c r="H14" s="9" t="s">
        <v>76</v>
      </c>
      <c r="I14" s="9" t="s">
        <v>77</v>
      </c>
      <c r="J14" s="9" t="s">
        <v>149</v>
      </c>
      <c r="K14" s="4">
        <v>48</v>
      </c>
      <c r="L14" s="9"/>
    </row>
    <row r="15" spans="1:12" ht="40.5" customHeight="1">
      <c r="A15" s="9">
        <v>11</v>
      </c>
      <c r="B15" s="6" t="s">
        <v>50</v>
      </c>
      <c r="C15" s="7" t="s">
        <v>27</v>
      </c>
      <c r="D15" s="8">
        <v>43196.515972222223</v>
      </c>
      <c r="E15" s="8">
        <v>43196.573576388888</v>
      </c>
      <c r="F15" s="6">
        <f t="shared" si="0"/>
        <v>5.7604166664532386E-2</v>
      </c>
      <c r="G15" s="9" t="s">
        <v>16</v>
      </c>
      <c r="H15" s="9" t="s">
        <v>40</v>
      </c>
      <c r="I15" s="9" t="s">
        <v>67</v>
      </c>
      <c r="J15" s="9" t="s">
        <v>117</v>
      </c>
      <c r="K15" s="4">
        <v>744</v>
      </c>
      <c r="L15" s="9"/>
    </row>
    <row r="16" spans="1:12" ht="40.5" customHeight="1">
      <c r="A16" s="5">
        <v>12</v>
      </c>
      <c r="B16" s="6" t="s">
        <v>50</v>
      </c>
      <c r="C16" s="7" t="s">
        <v>27</v>
      </c>
      <c r="D16" s="8">
        <v>43196.536111111112</v>
      </c>
      <c r="E16" s="8">
        <v>43196.659629629627</v>
      </c>
      <c r="F16" s="6">
        <f t="shared" si="0"/>
        <v>0.1235185185141745</v>
      </c>
      <c r="G16" s="9" t="s">
        <v>17</v>
      </c>
      <c r="H16" s="9" t="s">
        <v>37</v>
      </c>
      <c r="I16" s="9" t="s">
        <v>38</v>
      </c>
      <c r="J16" s="9" t="s">
        <v>48</v>
      </c>
      <c r="K16" s="4">
        <v>486</v>
      </c>
      <c r="L16" s="9" t="s">
        <v>38</v>
      </c>
    </row>
    <row r="17" spans="1:12" ht="40.5" customHeight="1">
      <c r="A17" s="5">
        <v>13</v>
      </c>
      <c r="B17" s="6" t="s">
        <v>162</v>
      </c>
      <c r="C17" s="7" t="s">
        <v>27</v>
      </c>
      <c r="D17" s="8">
        <v>43197.158333333333</v>
      </c>
      <c r="E17" s="8">
        <v>43197.211805555555</v>
      </c>
      <c r="F17" s="6">
        <f t="shared" si="0"/>
        <v>5.3472222221898846E-2</v>
      </c>
      <c r="G17" s="9" t="s">
        <v>13</v>
      </c>
      <c r="H17" s="9" t="s">
        <v>39</v>
      </c>
      <c r="I17" s="9" t="s">
        <v>57</v>
      </c>
      <c r="J17" s="9" t="s">
        <v>159</v>
      </c>
      <c r="K17" s="4">
        <v>2970</v>
      </c>
      <c r="L17" s="9"/>
    </row>
    <row r="18" spans="1:12" ht="40.5" customHeight="1">
      <c r="A18" s="9">
        <v>14</v>
      </c>
      <c r="B18" s="6" t="s">
        <v>50</v>
      </c>
      <c r="C18" s="7" t="s">
        <v>33</v>
      </c>
      <c r="D18" s="8">
        <v>43196.59337962963</v>
      </c>
      <c r="E18" s="8">
        <v>43196.673611111109</v>
      </c>
      <c r="F18" s="6">
        <f t="shared" si="0"/>
        <v>8.0231481479131617E-2</v>
      </c>
      <c r="G18" s="9" t="s">
        <v>11</v>
      </c>
      <c r="H18" s="9" t="s">
        <v>74</v>
      </c>
      <c r="I18" s="9" t="s">
        <v>75</v>
      </c>
      <c r="J18" s="9" t="s">
        <v>125</v>
      </c>
      <c r="K18" s="4">
        <v>215</v>
      </c>
      <c r="L18" s="9"/>
    </row>
    <row r="19" spans="1:12" ht="40.5" customHeight="1">
      <c r="A19" s="5">
        <v>15</v>
      </c>
      <c r="B19" s="6" t="s">
        <v>50</v>
      </c>
      <c r="C19" s="7" t="s">
        <v>33</v>
      </c>
      <c r="D19" s="8">
        <v>43196.61209490741</v>
      </c>
      <c r="E19" s="8">
        <v>43196.681250000001</v>
      </c>
      <c r="F19" s="6">
        <f t="shared" si="0"/>
        <v>6.9155092591245193E-2</v>
      </c>
      <c r="G19" s="9" t="s">
        <v>14</v>
      </c>
      <c r="H19" s="9" t="s">
        <v>40</v>
      </c>
      <c r="I19" s="9" t="s">
        <v>60</v>
      </c>
      <c r="J19" s="9" t="s">
        <v>127</v>
      </c>
      <c r="K19" s="4">
        <v>155</v>
      </c>
      <c r="L19" s="9"/>
    </row>
    <row r="20" spans="1:12" ht="40.5" customHeight="1">
      <c r="A20" s="5">
        <v>16</v>
      </c>
      <c r="B20" s="6" t="s">
        <v>50</v>
      </c>
      <c r="C20" s="7" t="s">
        <v>33</v>
      </c>
      <c r="D20" s="8">
        <v>43196.80741898148</v>
      </c>
      <c r="E20" s="8">
        <v>43196.87777777778</v>
      </c>
      <c r="F20" s="6">
        <f t="shared" si="0"/>
        <v>7.0358796299842652E-2</v>
      </c>
      <c r="G20" s="9" t="s">
        <v>13</v>
      </c>
      <c r="H20" s="9" t="s">
        <v>76</v>
      </c>
      <c r="I20" s="9" t="s">
        <v>56</v>
      </c>
      <c r="J20" s="9" t="s">
        <v>136</v>
      </c>
      <c r="K20" s="4">
        <v>346</v>
      </c>
      <c r="L20" s="9"/>
    </row>
    <row r="21" spans="1:12" ht="45" customHeight="1">
      <c r="A21" s="9">
        <v>17</v>
      </c>
      <c r="B21" s="6" t="s">
        <v>50</v>
      </c>
      <c r="C21" s="7" t="s">
        <v>33</v>
      </c>
      <c r="D21" s="8">
        <v>43196.82366898148</v>
      </c>
      <c r="E21" s="8">
        <v>43196.895833333336</v>
      </c>
      <c r="F21" s="6">
        <f t="shared" si="0"/>
        <v>7.2164351855462883E-2</v>
      </c>
      <c r="G21" s="9" t="s">
        <v>14</v>
      </c>
      <c r="H21" s="9" t="s">
        <v>76</v>
      </c>
      <c r="I21" s="9" t="s">
        <v>47</v>
      </c>
      <c r="J21" s="9" t="s">
        <v>139</v>
      </c>
      <c r="K21" s="4">
        <v>3428</v>
      </c>
      <c r="L21" s="9"/>
    </row>
    <row r="22" spans="1:12" ht="52.5" customHeight="1">
      <c r="A22" s="5">
        <v>18</v>
      </c>
      <c r="B22" s="6" t="s">
        <v>50</v>
      </c>
      <c r="C22" s="7" t="s">
        <v>33</v>
      </c>
      <c r="D22" s="8">
        <v>43196.82508101852</v>
      </c>
      <c r="E22" s="8">
        <v>43197.002523148149</v>
      </c>
      <c r="F22" s="6">
        <f t="shared" si="0"/>
        <v>0.17744212962861639</v>
      </c>
      <c r="G22" s="9" t="s">
        <v>13</v>
      </c>
      <c r="H22" s="9" t="s">
        <v>94</v>
      </c>
      <c r="I22" s="9" t="s">
        <v>82</v>
      </c>
      <c r="J22" s="9" t="s">
        <v>142</v>
      </c>
      <c r="K22" s="4">
        <v>302</v>
      </c>
      <c r="L22" s="9" t="s">
        <v>84</v>
      </c>
    </row>
    <row r="23" spans="1:12" ht="40.5" customHeight="1">
      <c r="A23" s="5">
        <v>19</v>
      </c>
      <c r="B23" s="6" t="s">
        <v>50</v>
      </c>
      <c r="C23" s="7" t="s">
        <v>33</v>
      </c>
      <c r="D23" s="8">
        <v>43196.918495370373</v>
      </c>
      <c r="E23" s="8">
        <v>43197.000127314815</v>
      </c>
      <c r="F23" s="6">
        <f t="shared" si="0"/>
        <v>8.1631944442051463E-2</v>
      </c>
      <c r="G23" s="9" t="s">
        <v>13</v>
      </c>
      <c r="H23" s="9" t="s">
        <v>76</v>
      </c>
      <c r="I23" s="9" t="s">
        <v>56</v>
      </c>
      <c r="J23" s="9" t="s">
        <v>158</v>
      </c>
      <c r="K23" s="4">
        <v>250</v>
      </c>
      <c r="L23" s="9"/>
    </row>
    <row r="24" spans="1:12" ht="40.5" customHeight="1">
      <c r="A24" s="9">
        <v>20</v>
      </c>
      <c r="B24" s="6" t="s">
        <v>50</v>
      </c>
      <c r="C24" s="7" t="s">
        <v>28</v>
      </c>
      <c r="D24" s="8">
        <v>43196.4375</v>
      </c>
      <c r="E24" s="8">
        <v>43196.728298611109</v>
      </c>
      <c r="F24" s="6">
        <f t="shared" si="0"/>
        <v>0.29079861110949423</v>
      </c>
      <c r="G24" s="9" t="s">
        <v>17</v>
      </c>
      <c r="H24" s="9" t="s">
        <v>37</v>
      </c>
      <c r="I24" s="9" t="s">
        <v>38</v>
      </c>
      <c r="J24" s="9" t="s">
        <v>101</v>
      </c>
      <c r="K24" s="4">
        <v>164</v>
      </c>
      <c r="L24" s="9" t="s">
        <v>38</v>
      </c>
    </row>
    <row r="25" spans="1:12" ht="40.5" customHeight="1">
      <c r="A25" s="5">
        <v>21</v>
      </c>
      <c r="B25" s="6" t="s">
        <v>50</v>
      </c>
      <c r="C25" s="7" t="s">
        <v>28</v>
      </c>
      <c r="D25" s="8">
        <v>43196.461111111108</v>
      </c>
      <c r="E25" s="8">
        <v>43196.530555555553</v>
      </c>
      <c r="F25" s="6">
        <f t="shared" si="0"/>
        <v>6.9444444445252884E-2</v>
      </c>
      <c r="G25" s="9" t="s">
        <v>16</v>
      </c>
      <c r="H25" s="9" t="s">
        <v>40</v>
      </c>
      <c r="I25" s="9" t="s">
        <v>44</v>
      </c>
      <c r="J25" s="9" t="s">
        <v>106</v>
      </c>
      <c r="K25" s="4">
        <v>2029</v>
      </c>
      <c r="L25" s="9"/>
    </row>
    <row r="26" spans="1:12" s="10" customFormat="1" ht="40.5" customHeight="1">
      <c r="A26" s="5">
        <v>22</v>
      </c>
      <c r="B26" s="6" t="s">
        <v>50</v>
      </c>
      <c r="C26" s="7" t="s">
        <v>28</v>
      </c>
      <c r="D26" s="8">
        <v>43196.794444444444</v>
      </c>
      <c r="E26" s="8">
        <v>43196.859293981484</v>
      </c>
      <c r="F26" s="6">
        <f t="shared" si="0"/>
        <v>6.4849537040572613E-2</v>
      </c>
      <c r="G26" s="9" t="s">
        <v>16</v>
      </c>
      <c r="H26" s="9" t="s">
        <v>76</v>
      </c>
      <c r="I26" s="9" t="s">
        <v>77</v>
      </c>
      <c r="J26" s="9" t="s">
        <v>134</v>
      </c>
      <c r="K26" s="4">
        <v>51</v>
      </c>
      <c r="L26" s="9"/>
    </row>
    <row r="27" spans="1:12" ht="40.5" customHeight="1">
      <c r="A27" s="9">
        <v>23</v>
      </c>
      <c r="B27" s="6" t="s">
        <v>50</v>
      </c>
      <c r="C27" s="7" t="s">
        <v>34</v>
      </c>
      <c r="D27" s="8">
        <v>43196.898958333331</v>
      </c>
      <c r="E27" s="8">
        <v>43196.980555555558</v>
      </c>
      <c r="F27" s="6">
        <f t="shared" si="0"/>
        <v>8.1597222226264421E-2</v>
      </c>
      <c r="G27" s="9" t="s">
        <v>13</v>
      </c>
      <c r="H27" s="9" t="s">
        <v>76</v>
      </c>
      <c r="I27" s="9" t="s">
        <v>44</v>
      </c>
      <c r="J27" s="9" t="s">
        <v>156</v>
      </c>
      <c r="K27" s="4">
        <v>70</v>
      </c>
      <c r="L27" s="9"/>
    </row>
    <row r="28" spans="1:12" ht="51.75" customHeight="1">
      <c r="A28" s="5">
        <v>24</v>
      </c>
      <c r="B28" s="6" t="s">
        <v>50</v>
      </c>
      <c r="C28" s="7" t="s">
        <v>34</v>
      </c>
      <c r="D28" s="8">
        <v>43196.908333333333</v>
      </c>
      <c r="E28" s="8">
        <v>43197.017361111109</v>
      </c>
      <c r="F28" s="6">
        <f t="shared" si="0"/>
        <v>0.10902777777664596</v>
      </c>
      <c r="G28" s="9" t="s">
        <v>20</v>
      </c>
      <c r="H28" s="9" t="s">
        <v>88</v>
      </c>
      <c r="I28" s="9" t="s">
        <v>89</v>
      </c>
      <c r="J28" s="9" t="s">
        <v>157</v>
      </c>
      <c r="K28" s="4">
        <v>238</v>
      </c>
      <c r="L28" s="9" t="s">
        <v>87</v>
      </c>
    </row>
    <row r="29" spans="1:12" ht="40.5" customHeight="1">
      <c r="A29" s="5">
        <v>25</v>
      </c>
      <c r="B29" s="6" t="s">
        <v>50</v>
      </c>
      <c r="C29" s="7" t="s">
        <v>25</v>
      </c>
      <c r="D29" s="8">
        <v>43196.453530092593</v>
      </c>
      <c r="E29" s="8">
        <v>43196.529085648152</v>
      </c>
      <c r="F29" s="6">
        <f t="shared" si="0"/>
        <v>7.5555555558821652E-2</v>
      </c>
      <c r="G29" s="9" t="s">
        <v>14</v>
      </c>
      <c r="H29" s="9" t="s">
        <v>40</v>
      </c>
      <c r="I29" s="9" t="s">
        <v>60</v>
      </c>
      <c r="J29" s="9" t="s">
        <v>104</v>
      </c>
      <c r="K29" s="4">
        <v>1126</v>
      </c>
      <c r="L29" s="9"/>
    </row>
    <row r="30" spans="1:12" ht="40.5" customHeight="1">
      <c r="A30" s="9">
        <v>26</v>
      </c>
      <c r="B30" s="6" t="s">
        <v>50</v>
      </c>
      <c r="C30" s="7" t="s">
        <v>25</v>
      </c>
      <c r="D30" s="8">
        <v>43196.469247685185</v>
      </c>
      <c r="E30" s="8">
        <v>43196.529918981483</v>
      </c>
      <c r="F30" s="6">
        <f t="shared" si="0"/>
        <v>6.0671296298096422E-2</v>
      </c>
      <c r="G30" s="9" t="s">
        <v>14</v>
      </c>
      <c r="H30" s="9" t="s">
        <v>40</v>
      </c>
      <c r="I30" s="9" t="s">
        <v>60</v>
      </c>
      <c r="J30" s="9" t="s">
        <v>108</v>
      </c>
      <c r="K30" s="4">
        <v>3349</v>
      </c>
      <c r="L30" s="9"/>
    </row>
    <row r="31" spans="1:12" ht="40.5" customHeight="1">
      <c r="A31" s="5">
        <v>27</v>
      </c>
      <c r="B31" s="6" t="s">
        <v>50</v>
      </c>
      <c r="C31" s="7" t="s">
        <v>25</v>
      </c>
      <c r="D31" s="8">
        <v>43196.545706018522</v>
      </c>
      <c r="E31" s="8">
        <v>43196.610775462963</v>
      </c>
      <c r="F31" s="6">
        <f t="shared" si="0"/>
        <v>6.5069444441178348E-2</v>
      </c>
      <c r="G31" s="9" t="s">
        <v>16</v>
      </c>
      <c r="H31" s="9" t="s">
        <v>70</v>
      </c>
      <c r="I31" s="9" t="s">
        <v>71</v>
      </c>
      <c r="J31" s="9" t="s">
        <v>104</v>
      </c>
      <c r="K31" s="4">
        <v>1131</v>
      </c>
      <c r="L31" s="9"/>
    </row>
    <row r="32" spans="1:12" ht="40.5" customHeight="1">
      <c r="A32" s="5">
        <v>28</v>
      </c>
      <c r="B32" s="6" t="s">
        <v>50</v>
      </c>
      <c r="C32" s="7" t="s">
        <v>25</v>
      </c>
      <c r="D32" s="8">
        <v>43196.569085648145</v>
      </c>
      <c r="E32" s="8">
        <v>43196.637013888889</v>
      </c>
      <c r="F32" s="6">
        <f t="shared" si="0"/>
        <v>6.7928240743640345E-2</v>
      </c>
      <c r="G32" s="9" t="s">
        <v>16</v>
      </c>
      <c r="H32" s="9" t="s">
        <v>45</v>
      </c>
      <c r="I32" s="9" t="s">
        <v>73</v>
      </c>
      <c r="J32" s="9" t="s">
        <v>124</v>
      </c>
      <c r="K32" s="4">
        <v>896</v>
      </c>
      <c r="L32" s="9"/>
    </row>
    <row r="33" spans="1:12" ht="40.5" customHeight="1">
      <c r="A33" s="9">
        <v>29</v>
      </c>
      <c r="B33" s="6" t="s">
        <v>50</v>
      </c>
      <c r="C33" s="7" t="s">
        <v>25</v>
      </c>
      <c r="D33" s="8">
        <v>43196.62228009259</v>
      </c>
      <c r="E33" s="8">
        <v>43196.683159722219</v>
      </c>
      <c r="F33" s="6">
        <f t="shared" si="0"/>
        <v>6.0879629629198462E-2</v>
      </c>
      <c r="G33" s="9" t="s">
        <v>13</v>
      </c>
      <c r="H33" s="9" t="s">
        <v>40</v>
      </c>
      <c r="I33" s="9" t="s">
        <v>53</v>
      </c>
      <c r="J33" s="9" t="s">
        <v>128</v>
      </c>
      <c r="K33" s="4">
        <v>706</v>
      </c>
      <c r="L33" s="9"/>
    </row>
    <row r="34" spans="1:12" ht="40.5" customHeight="1">
      <c r="A34" s="5">
        <v>30</v>
      </c>
      <c r="B34" s="6" t="s">
        <v>50</v>
      </c>
      <c r="C34" s="7" t="s">
        <v>25</v>
      </c>
      <c r="D34" s="8">
        <v>43196.756944444445</v>
      </c>
      <c r="E34" s="8">
        <v>43196.836111111108</v>
      </c>
      <c r="F34" s="6">
        <f t="shared" si="0"/>
        <v>7.9166666662786156E-2</v>
      </c>
      <c r="G34" s="9" t="s">
        <v>14</v>
      </c>
      <c r="H34" s="9" t="s">
        <v>76</v>
      </c>
      <c r="I34" s="9" t="s">
        <v>60</v>
      </c>
      <c r="J34" s="9" t="s">
        <v>131</v>
      </c>
      <c r="K34" s="4">
        <v>124</v>
      </c>
      <c r="L34" s="9"/>
    </row>
    <row r="35" spans="1:12" ht="40.5" customHeight="1">
      <c r="A35" s="5">
        <v>31</v>
      </c>
      <c r="B35" s="6" t="s">
        <v>50</v>
      </c>
      <c r="C35" s="7" t="s">
        <v>25</v>
      </c>
      <c r="D35" s="8">
        <v>43196.760416666664</v>
      </c>
      <c r="E35" s="8">
        <v>43196.838912037034</v>
      </c>
      <c r="F35" s="6">
        <f t="shared" si="0"/>
        <v>7.8495370369637385E-2</v>
      </c>
      <c r="G35" s="9" t="s">
        <v>14</v>
      </c>
      <c r="H35" s="9" t="s">
        <v>76</v>
      </c>
      <c r="I35" s="9" t="s">
        <v>60</v>
      </c>
      <c r="J35" s="9" t="s">
        <v>132</v>
      </c>
      <c r="K35" s="4">
        <v>1039</v>
      </c>
      <c r="L35" s="9"/>
    </row>
    <row r="36" spans="1:12" ht="40.5" customHeight="1">
      <c r="A36" s="9">
        <v>32</v>
      </c>
      <c r="B36" s="6" t="s">
        <v>50</v>
      </c>
      <c r="C36" s="7" t="s">
        <v>25</v>
      </c>
      <c r="D36" s="8">
        <v>43196.828611111108</v>
      </c>
      <c r="E36" s="8">
        <v>43196.902777777781</v>
      </c>
      <c r="F36" s="6">
        <f t="shared" si="0"/>
        <v>7.4166666672681458E-2</v>
      </c>
      <c r="G36" s="9" t="s">
        <v>14</v>
      </c>
      <c r="H36" s="9" t="s">
        <v>76</v>
      </c>
      <c r="I36" s="9" t="s">
        <v>60</v>
      </c>
      <c r="J36" s="9" t="s">
        <v>143</v>
      </c>
      <c r="K36" s="4">
        <v>1126</v>
      </c>
      <c r="L36" s="9"/>
    </row>
    <row r="37" spans="1:12" ht="51.75" customHeight="1">
      <c r="A37" s="5">
        <v>33</v>
      </c>
      <c r="B37" s="6" t="s">
        <v>50</v>
      </c>
      <c r="C37" s="7" t="s">
        <v>25</v>
      </c>
      <c r="D37" s="8">
        <v>43196.841550925928</v>
      </c>
      <c r="E37" s="8">
        <v>43196.911770833336</v>
      </c>
      <c r="F37" s="6">
        <f t="shared" ref="F37:F68" si="1">E37-D37</f>
        <v>7.0219907407590654E-2</v>
      </c>
      <c r="G37" s="9" t="s">
        <v>14</v>
      </c>
      <c r="H37" s="9" t="s">
        <v>76</v>
      </c>
      <c r="I37" s="9" t="s">
        <v>60</v>
      </c>
      <c r="J37" s="9" t="s">
        <v>145</v>
      </c>
      <c r="K37" s="4">
        <v>430</v>
      </c>
      <c r="L37" s="9"/>
    </row>
    <row r="38" spans="1:12" ht="40.5" customHeight="1">
      <c r="A38" s="5">
        <v>34</v>
      </c>
      <c r="B38" s="6" t="s">
        <v>50</v>
      </c>
      <c r="C38" s="7" t="s">
        <v>25</v>
      </c>
      <c r="D38" s="8">
        <v>43196.84375</v>
      </c>
      <c r="E38" s="8">
        <v>43196.923425925925</v>
      </c>
      <c r="F38" s="6">
        <f t="shared" si="1"/>
        <v>7.9675925924675539E-2</v>
      </c>
      <c r="G38" s="9" t="s">
        <v>13</v>
      </c>
      <c r="H38" s="9" t="s">
        <v>39</v>
      </c>
      <c r="I38" s="9" t="s">
        <v>41</v>
      </c>
      <c r="J38" s="9" t="s">
        <v>146</v>
      </c>
      <c r="K38" s="4">
        <v>550</v>
      </c>
      <c r="L38" s="9"/>
    </row>
    <row r="39" spans="1:12" ht="40.5" customHeight="1">
      <c r="A39" s="9">
        <v>35</v>
      </c>
      <c r="B39" s="6" t="s">
        <v>50</v>
      </c>
      <c r="C39" s="7" t="s">
        <v>25</v>
      </c>
      <c r="D39" s="8">
        <v>43196.853865740741</v>
      </c>
      <c r="E39" s="8">
        <v>43196.928935185184</v>
      </c>
      <c r="F39" s="6">
        <f t="shared" si="1"/>
        <v>7.5069444443215616E-2</v>
      </c>
      <c r="G39" s="9" t="s">
        <v>14</v>
      </c>
      <c r="H39" s="9" t="s">
        <v>76</v>
      </c>
      <c r="I39" s="9" t="s">
        <v>47</v>
      </c>
      <c r="J39" s="9" t="s">
        <v>148</v>
      </c>
      <c r="K39" s="4">
        <v>422</v>
      </c>
      <c r="L39" s="9"/>
    </row>
    <row r="40" spans="1:12" ht="40.5" customHeight="1">
      <c r="A40" s="5">
        <v>36</v>
      </c>
      <c r="B40" s="6" t="s">
        <v>50</v>
      </c>
      <c r="C40" s="7" t="s">
        <v>25</v>
      </c>
      <c r="D40" s="8">
        <v>43196.858217592591</v>
      </c>
      <c r="E40" s="8">
        <v>43196.924641203703</v>
      </c>
      <c r="F40" s="6">
        <f t="shared" si="1"/>
        <v>6.64236111115315E-2</v>
      </c>
      <c r="G40" s="9" t="s">
        <v>14</v>
      </c>
      <c r="H40" s="9" t="s">
        <v>76</v>
      </c>
      <c r="I40" s="9" t="s">
        <v>60</v>
      </c>
      <c r="J40" s="9" t="s">
        <v>150</v>
      </c>
      <c r="K40" s="4">
        <v>415</v>
      </c>
      <c r="L40" s="9"/>
    </row>
    <row r="41" spans="1:12" ht="40.5" customHeight="1">
      <c r="A41" s="5">
        <v>37</v>
      </c>
      <c r="B41" s="6" t="s">
        <v>50</v>
      </c>
      <c r="C41" s="7" t="s">
        <v>25</v>
      </c>
      <c r="D41" s="8">
        <v>43196.880555555559</v>
      </c>
      <c r="E41" s="8">
        <v>43196.930023148147</v>
      </c>
      <c r="F41" s="6">
        <f t="shared" si="1"/>
        <v>4.9467592587461695E-2</v>
      </c>
      <c r="G41" s="9" t="s">
        <v>13</v>
      </c>
      <c r="H41" s="9" t="s">
        <v>39</v>
      </c>
      <c r="I41" s="9" t="s">
        <v>56</v>
      </c>
      <c r="J41" s="9" t="s">
        <v>154</v>
      </c>
      <c r="K41" s="4">
        <v>650</v>
      </c>
      <c r="L41" s="9"/>
    </row>
    <row r="42" spans="1:12" ht="40.5" customHeight="1">
      <c r="A42" s="9">
        <v>38</v>
      </c>
      <c r="B42" s="6" t="s">
        <v>50</v>
      </c>
      <c r="C42" s="7" t="s">
        <v>29</v>
      </c>
      <c r="D42" s="8">
        <v>43196.48333333333</v>
      </c>
      <c r="E42" s="8">
        <v>43196.532280092593</v>
      </c>
      <c r="F42" s="6">
        <f t="shared" si="1"/>
        <v>4.8946759263344575E-2</v>
      </c>
      <c r="G42" s="9" t="s">
        <v>17</v>
      </c>
      <c r="H42" s="9" t="s">
        <v>52</v>
      </c>
      <c r="I42" s="9" t="s">
        <v>62</v>
      </c>
      <c r="J42" s="9" t="s">
        <v>113</v>
      </c>
      <c r="K42" s="4">
        <v>536</v>
      </c>
      <c r="L42" s="9"/>
    </row>
    <row r="43" spans="1:12" ht="40.5" customHeight="1">
      <c r="A43" s="5">
        <v>39</v>
      </c>
      <c r="B43" s="6" t="s">
        <v>50</v>
      </c>
      <c r="C43" s="7" t="s">
        <v>35</v>
      </c>
      <c r="D43" s="8">
        <v>43196.474999999999</v>
      </c>
      <c r="E43" s="8">
        <v>43196.564583333333</v>
      </c>
      <c r="F43" s="6">
        <f t="shared" si="1"/>
        <v>8.9583333334303461E-2</v>
      </c>
      <c r="G43" s="9" t="s">
        <v>17</v>
      </c>
      <c r="H43" s="9" t="s">
        <v>37</v>
      </c>
      <c r="I43" s="9" t="s">
        <v>38</v>
      </c>
      <c r="J43" s="9" t="s">
        <v>109</v>
      </c>
      <c r="K43" s="4">
        <v>574</v>
      </c>
      <c r="L43" s="9" t="s">
        <v>38</v>
      </c>
    </row>
    <row r="44" spans="1:12" ht="40.5" customHeight="1">
      <c r="A44" s="5">
        <v>40</v>
      </c>
      <c r="B44" s="6" t="s">
        <v>50</v>
      </c>
      <c r="C44" s="7" t="s">
        <v>35</v>
      </c>
      <c r="D44" s="8">
        <v>43196.474999999999</v>
      </c>
      <c r="E44" s="8">
        <v>43196.56527777778</v>
      </c>
      <c r="F44" s="6">
        <f t="shared" si="1"/>
        <v>9.0277777781011537E-2</v>
      </c>
      <c r="G44" s="9" t="s">
        <v>17</v>
      </c>
      <c r="H44" s="9" t="s">
        <v>37</v>
      </c>
      <c r="I44" s="9" t="s">
        <v>38</v>
      </c>
      <c r="J44" s="9" t="s">
        <v>110</v>
      </c>
      <c r="K44" s="4">
        <v>41</v>
      </c>
      <c r="L44" s="9" t="s">
        <v>38</v>
      </c>
    </row>
    <row r="45" spans="1:12" s="10" customFormat="1" ht="56.25" customHeight="1">
      <c r="A45" s="9">
        <v>41</v>
      </c>
      <c r="B45" s="6" t="s">
        <v>50</v>
      </c>
      <c r="C45" s="7" t="s">
        <v>35</v>
      </c>
      <c r="D45" s="8">
        <v>43196.474999999999</v>
      </c>
      <c r="E45" s="8">
        <v>43196.565428240741</v>
      </c>
      <c r="F45" s="6">
        <f t="shared" si="1"/>
        <v>9.042824074276723E-2</v>
      </c>
      <c r="G45" s="9" t="s">
        <v>17</v>
      </c>
      <c r="H45" s="9" t="s">
        <v>37</v>
      </c>
      <c r="I45" s="9" t="s">
        <v>38</v>
      </c>
      <c r="J45" s="9" t="s">
        <v>111</v>
      </c>
      <c r="K45" s="4">
        <v>288</v>
      </c>
      <c r="L45" s="9" t="s">
        <v>38</v>
      </c>
    </row>
    <row r="46" spans="1:12" ht="40.5" customHeight="1">
      <c r="A46" s="5">
        <v>42</v>
      </c>
      <c r="B46" s="6" t="s">
        <v>50</v>
      </c>
      <c r="C46" s="7" t="s">
        <v>35</v>
      </c>
      <c r="D46" s="8">
        <v>43196.479166666664</v>
      </c>
      <c r="E46" s="8">
        <v>43196.544444444444</v>
      </c>
      <c r="F46" s="6">
        <f t="shared" si="1"/>
        <v>6.5277777779556345E-2</v>
      </c>
      <c r="G46" s="9" t="s">
        <v>13</v>
      </c>
      <c r="H46" s="9" t="s">
        <v>40</v>
      </c>
      <c r="I46" s="9" t="s">
        <v>61</v>
      </c>
      <c r="J46" s="9" t="s">
        <v>112</v>
      </c>
      <c r="K46" s="4">
        <v>1471</v>
      </c>
      <c r="L46" s="9"/>
    </row>
    <row r="47" spans="1:12" ht="40.5" customHeight="1">
      <c r="A47" s="5">
        <v>43</v>
      </c>
      <c r="B47" s="6" t="s">
        <v>50</v>
      </c>
      <c r="C47" s="7" t="s">
        <v>35</v>
      </c>
      <c r="D47" s="8">
        <v>43196.565972222219</v>
      </c>
      <c r="E47" s="8">
        <v>43196.635671296295</v>
      </c>
      <c r="F47" s="6">
        <f t="shared" si="1"/>
        <v>6.9699074076197576E-2</v>
      </c>
      <c r="G47" s="9" t="s">
        <v>17</v>
      </c>
      <c r="H47" s="9" t="s">
        <v>37</v>
      </c>
      <c r="I47" s="9" t="s">
        <v>38</v>
      </c>
      <c r="J47" s="9" t="s">
        <v>122</v>
      </c>
      <c r="K47" s="4">
        <v>142</v>
      </c>
      <c r="L47" s="9"/>
    </row>
    <row r="48" spans="1:12" ht="40.5" customHeight="1">
      <c r="A48" s="9">
        <v>44</v>
      </c>
      <c r="B48" s="6" t="s">
        <v>50</v>
      </c>
      <c r="C48" s="7" t="s">
        <v>35</v>
      </c>
      <c r="D48" s="8">
        <v>43196.566666666666</v>
      </c>
      <c r="E48" s="8">
        <v>43196.63590277778</v>
      </c>
      <c r="F48" s="6">
        <f t="shared" si="1"/>
        <v>6.9236111114150845E-2</v>
      </c>
      <c r="G48" s="9" t="s">
        <v>17</v>
      </c>
      <c r="H48" s="9" t="s">
        <v>37</v>
      </c>
      <c r="I48" s="9" t="s">
        <v>38</v>
      </c>
      <c r="J48" s="9" t="s">
        <v>123</v>
      </c>
      <c r="K48" s="4">
        <v>544</v>
      </c>
      <c r="L48" s="9"/>
    </row>
    <row r="49" spans="1:12" ht="40.5" customHeight="1">
      <c r="A49" s="5">
        <v>45</v>
      </c>
      <c r="B49" s="6" t="s">
        <v>50</v>
      </c>
      <c r="C49" s="7" t="s">
        <v>35</v>
      </c>
      <c r="D49" s="8">
        <v>43196.645601851851</v>
      </c>
      <c r="E49" s="8">
        <v>43196.700520833336</v>
      </c>
      <c r="F49" s="6">
        <f t="shared" si="1"/>
        <v>5.4918981484661344E-2</v>
      </c>
      <c r="G49" s="9" t="s">
        <v>13</v>
      </c>
      <c r="H49" s="9" t="s">
        <v>40</v>
      </c>
      <c r="I49" s="9" t="s">
        <v>44</v>
      </c>
      <c r="J49" s="9" t="s">
        <v>129</v>
      </c>
      <c r="K49" s="4">
        <v>116</v>
      </c>
      <c r="L49" s="9"/>
    </row>
    <row r="50" spans="1:12" ht="55.5" customHeight="1">
      <c r="A50" s="5">
        <v>46</v>
      </c>
      <c r="B50" s="6" t="s">
        <v>50</v>
      </c>
      <c r="C50" s="7" t="s">
        <v>35</v>
      </c>
      <c r="D50" s="8">
        <v>43196.795057870368</v>
      </c>
      <c r="E50" s="8">
        <v>43196.930555555555</v>
      </c>
      <c r="F50" s="6">
        <f t="shared" si="1"/>
        <v>0.135497685187147</v>
      </c>
      <c r="G50" s="9" t="s">
        <v>13</v>
      </c>
      <c r="H50" s="9" t="s">
        <v>96</v>
      </c>
      <c r="I50" s="9" t="s">
        <v>95</v>
      </c>
      <c r="J50" s="9" t="s">
        <v>135</v>
      </c>
      <c r="K50" s="4">
        <v>77</v>
      </c>
      <c r="L50" s="9" t="s">
        <v>160</v>
      </c>
    </row>
    <row r="51" spans="1:12" s="10" customFormat="1" ht="51" customHeight="1">
      <c r="A51" s="9">
        <v>47</v>
      </c>
      <c r="B51" s="6" t="s">
        <v>50</v>
      </c>
      <c r="C51" s="7" t="s">
        <v>51</v>
      </c>
      <c r="D51" s="8">
        <v>43196.542141203703</v>
      </c>
      <c r="E51" s="8">
        <v>43196.621076388888</v>
      </c>
      <c r="F51" s="6">
        <f t="shared" si="1"/>
        <v>7.8935185185400769E-2</v>
      </c>
      <c r="G51" s="9" t="s">
        <v>16</v>
      </c>
      <c r="H51" s="9" t="s">
        <v>40</v>
      </c>
      <c r="I51" s="9" t="s">
        <v>69</v>
      </c>
      <c r="J51" s="9" t="s">
        <v>120</v>
      </c>
      <c r="K51" s="4">
        <v>855</v>
      </c>
      <c r="L51" s="9"/>
    </row>
    <row r="52" spans="1:12" s="10" customFormat="1" ht="40.5" customHeight="1">
      <c r="A52" s="5">
        <v>48</v>
      </c>
      <c r="B52" s="6" t="s">
        <v>50</v>
      </c>
      <c r="C52" s="7" t="s">
        <v>51</v>
      </c>
      <c r="D52" s="8">
        <v>43196.720034722224</v>
      </c>
      <c r="E52" s="8">
        <v>43196.791122685187</v>
      </c>
      <c r="F52" s="6">
        <f t="shared" si="1"/>
        <v>7.108796296233777E-2</v>
      </c>
      <c r="G52" s="9" t="s">
        <v>16</v>
      </c>
      <c r="H52" s="9" t="s">
        <v>40</v>
      </c>
      <c r="I52" s="9" t="s">
        <v>46</v>
      </c>
      <c r="J52" s="9" t="s">
        <v>130</v>
      </c>
      <c r="K52" s="4">
        <v>240</v>
      </c>
      <c r="L52" s="9"/>
    </row>
    <row r="53" spans="1:12" ht="40.5" customHeight="1">
      <c r="A53" s="5">
        <v>49</v>
      </c>
      <c r="B53" s="6" t="s">
        <v>50</v>
      </c>
      <c r="C53" s="7" t="s">
        <v>51</v>
      </c>
      <c r="D53" s="8">
        <v>43196.820810185185</v>
      </c>
      <c r="E53" s="8">
        <v>43196.87777777778</v>
      </c>
      <c r="F53" s="6">
        <f t="shared" si="1"/>
        <v>5.6967592594446614E-2</v>
      </c>
      <c r="G53" s="9" t="s">
        <v>16</v>
      </c>
      <c r="H53" s="9" t="s">
        <v>76</v>
      </c>
      <c r="I53" s="9" t="s">
        <v>77</v>
      </c>
      <c r="J53" s="9" t="s">
        <v>137</v>
      </c>
      <c r="K53" s="4">
        <v>10</v>
      </c>
      <c r="L53" s="9"/>
    </row>
    <row r="54" spans="1:12" ht="40.5" customHeight="1">
      <c r="A54" s="9">
        <v>50</v>
      </c>
      <c r="B54" s="6" t="s">
        <v>50</v>
      </c>
      <c r="C54" s="7" t="s">
        <v>51</v>
      </c>
      <c r="D54" s="8">
        <v>43196.898946759262</v>
      </c>
      <c r="E54" s="8">
        <v>43196.965277777781</v>
      </c>
      <c r="F54" s="6">
        <f t="shared" si="1"/>
        <v>6.6331018519122154E-2</v>
      </c>
      <c r="G54" s="9" t="s">
        <v>16</v>
      </c>
      <c r="H54" s="9" t="s">
        <v>76</v>
      </c>
      <c r="I54" s="9" t="s">
        <v>79</v>
      </c>
      <c r="J54" s="9" t="s">
        <v>155</v>
      </c>
      <c r="K54" s="4">
        <v>64</v>
      </c>
      <c r="L54" s="9"/>
    </row>
    <row r="55" spans="1:12" ht="40.5" customHeight="1">
      <c r="A55" s="5">
        <v>51</v>
      </c>
      <c r="B55" s="6" t="s">
        <v>50</v>
      </c>
      <c r="C55" s="7" t="s">
        <v>32</v>
      </c>
      <c r="D55" s="8">
        <v>43196.419444444444</v>
      </c>
      <c r="E55" s="8">
        <v>43196.684236111112</v>
      </c>
      <c r="F55" s="6">
        <f t="shared" si="1"/>
        <v>0.26479166666831588</v>
      </c>
      <c r="G55" s="9" t="s">
        <v>17</v>
      </c>
      <c r="H55" s="9" t="s">
        <v>37</v>
      </c>
      <c r="I55" s="9" t="s">
        <v>38</v>
      </c>
      <c r="J55" s="9" t="s">
        <v>97</v>
      </c>
      <c r="K55" s="4">
        <v>159</v>
      </c>
      <c r="L55" s="9" t="s">
        <v>38</v>
      </c>
    </row>
    <row r="56" spans="1:12" ht="40.5" customHeight="1">
      <c r="A56" s="5">
        <v>52</v>
      </c>
      <c r="B56" s="6" t="s">
        <v>50</v>
      </c>
      <c r="C56" s="7" t="s">
        <v>32</v>
      </c>
      <c r="D56" s="8">
        <v>43196.537800925929</v>
      </c>
      <c r="E56" s="8">
        <v>43196.610914351855</v>
      </c>
      <c r="F56" s="6">
        <f t="shared" si="1"/>
        <v>7.3113425925839692E-2</v>
      </c>
      <c r="G56" s="9" t="s">
        <v>13</v>
      </c>
      <c r="H56" s="9" t="s">
        <v>40</v>
      </c>
      <c r="I56" s="9" t="s">
        <v>68</v>
      </c>
      <c r="J56" s="9" t="s">
        <v>119</v>
      </c>
      <c r="K56" s="4">
        <v>752</v>
      </c>
      <c r="L56" s="9"/>
    </row>
    <row r="57" spans="1:12" ht="52.5" customHeight="1">
      <c r="A57" s="9">
        <v>53</v>
      </c>
      <c r="B57" s="6" t="s">
        <v>50</v>
      </c>
      <c r="C57" s="7" t="s">
        <v>32</v>
      </c>
      <c r="D57" s="8">
        <v>43196.876562500001</v>
      </c>
      <c r="E57" s="8">
        <v>43197.017361111109</v>
      </c>
      <c r="F57" s="6">
        <f t="shared" si="1"/>
        <v>0.14079861110803904</v>
      </c>
      <c r="G57" s="9" t="s">
        <v>14</v>
      </c>
      <c r="H57" s="9" t="s">
        <v>90</v>
      </c>
      <c r="I57" s="9" t="s">
        <v>91</v>
      </c>
      <c r="J57" s="9" t="s">
        <v>153</v>
      </c>
      <c r="K57" s="4">
        <v>75</v>
      </c>
      <c r="L57" s="9" t="s">
        <v>92</v>
      </c>
    </row>
    <row r="58" spans="1:12" ht="40.5" customHeight="1">
      <c r="A58" s="5">
        <v>54</v>
      </c>
      <c r="B58" s="6" t="s">
        <v>50</v>
      </c>
      <c r="C58" s="7" t="s">
        <v>26</v>
      </c>
      <c r="D58" s="8">
        <v>43196.42291666667</v>
      </c>
      <c r="E58" s="8">
        <v>43196.692442129628</v>
      </c>
      <c r="F58" s="6">
        <f t="shared" si="1"/>
        <v>0.26952546295797219</v>
      </c>
      <c r="G58" s="9" t="s">
        <v>17</v>
      </c>
      <c r="H58" s="9" t="s">
        <v>37</v>
      </c>
      <c r="I58" s="9" t="s">
        <v>38</v>
      </c>
      <c r="J58" s="9" t="s">
        <v>98</v>
      </c>
      <c r="K58" s="4">
        <v>448</v>
      </c>
      <c r="L58" s="9" t="s">
        <v>80</v>
      </c>
    </row>
    <row r="59" spans="1:12" ht="40.5" customHeight="1">
      <c r="A59" s="5">
        <v>55</v>
      </c>
      <c r="B59" s="6" t="s">
        <v>50</v>
      </c>
      <c r="C59" s="7" t="s">
        <v>26</v>
      </c>
      <c r="D59" s="8">
        <v>43196.436805555553</v>
      </c>
      <c r="E59" s="8">
        <v>43196.5627662037</v>
      </c>
      <c r="F59" s="6">
        <f t="shared" si="1"/>
        <v>0.12596064814715646</v>
      </c>
      <c r="G59" s="9" t="s">
        <v>17</v>
      </c>
      <c r="H59" s="9" t="s">
        <v>37</v>
      </c>
      <c r="I59" s="9" t="s">
        <v>38</v>
      </c>
      <c r="J59" s="9" t="s">
        <v>99</v>
      </c>
      <c r="K59" s="4">
        <v>2403</v>
      </c>
      <c r="L59" s="9" t="s">
        <v>80</v>
      </c>
    </row>
    <row r="60" spans="1:12" ht="40.5" customHeight="1">
      <c r="A60" s="9">
        <v>56</v>
      </c>
      <c r="B60" s="6" t="s">
        <v>50</v>
      </c>
      <c r="C60" s="7" t="s">
        <v>26</v>
      </c>
      <c r="D60" s="8">
        <v>43196.4375</v>
      </c>
      <c r="E60" s="8">
        <v>43196.618298611109</v>
      </c>
      <c r="F60" s="6">
        <f t="shared" si="1"/>
        <v>0.18079861110891216</v>
      </c>
      <c r="G60" s="9" t="s">
        <v>17</v>
      </c>
      <c r="H60" s="9" t="s">
        <v>37</v>
      </c>
      <c r="I60" s="9" t="s">
        <v>38</v>
      </c>
      <c r="J60" s="9" t="s">
        <v>102</v>
      </c>
      <c r="K60" s="4">
        <v>5810</v>
      </c>
      <c r="L60" s="9" t="s">
        <v>81</v>
      </c>
    </row>
    <row r="61" spans="1:12" ht="40.5" customHeight="1">
      <c r="A61" s="5">
        <v>57</v>
      </c>
      <c r="B61" s="6" t="s">
        <v>50</v>
      </c>
      <c r="C61" s="7" t="s">
        <v>26</v>
      </c>
      <c r="D61" s="8">
        <v>43196.455925925926</v>
      </c>
      <c r="E61" s="8">
        <v>43196.522349537037</v>
      </c>
      <c r="F61" s="6">
        <f t="shared" si="1"/>
        <v>6.64236111115315E-2</v>
      </c>
      <c r="G61" s="9" t="s">
        <v>13</v>
      </c>
      <c r="H61" s="9" t="s">
        <v>42</v>
      </c>
      <c r="I61" s="9" t="s">
        <v>43</v>
      </c>
      <c r="J61" s="9" t="s">
        <v>105</v>
      </c>
      <c r="K61" s="4">
        <v>318</v>
      </c>
      <c r="L61" s="9"/>
    </row>
    <row r="62" spans="1:12" ht="40.5" customHeight="1">
      <c r="A62" s="5">
        <v>58</v>
      </c>
      <c r="B62" s="6" t="s">
        <v>50</v>
      </c>
      <c r="C62" s="7" t="s">
        <v>26</v>
      </c>
      <c r="D62" s="8">
        <v>43196.497303240743</v>
      </c>
      <c r="E62" s="8">
        <v>43196.554826388892</v>
      </c>
      <c r="F62" s="6">
        <f t="shared" si="1"/>
        <v>5.7523148148902692E-2</v>
      </c>
      <c r="G62" s="9" t="s">
        <v>16</v>
      </c>
      <c r="H62" s="9" t="s">
        <v>63</v>
      </c>
      <c r="I62" s="9" t="s">
        <v>64</v>
      </c>
      <c r="J62" s="9" t="s">
        <v>114</v>
      </c>
      <c r="K62" s="4">
        <v>742</v>
      </c>
      <c r="L62" s="9"/>
    </row>
    <row r="63" spans="1:12" ht="40.5" customHeight="1">
      <c r="A63" s="9">
        <v>59</v>
      </c>
      <c r="B63" s="6" t="s">
        <v>50</v>
      </c>
      <c r="C63" s="7" t="s">
        <v>26</v>
      </c>
      <c r="D63" s="8">
        <v>43196.506180555552</v>
      </c>
      <c r="E63" s="8">
        <v>43196.574733796297</v>
      </c>
      <c r="F63" s="6">
        <f t="shared" si="1"/>
        <v>6.8553240744222421E-2</v>
      </c>
      <c r="G63" s="9" t="s">
        <v>13</v>
      </c>
      <c r="H63" s="9" t="s">
        <v>40</v>
      </c>
      <c r="I63" s="9" t="s">
        <v>66</v>
      </c>
      <c r="J63" s="9" t="s">
        <v>116</v>
      </c>
      <c r="K63" s="4">
        <v>646</v>
      </c>
      <c r="L63" s="9"/>
    </row>
    <row r="64" spans="1:12" ht="40.5" customHeight="1">
      <c r="A64" s="5">
        <v>60</v>
      </c>
      <c r="B64" s="6" t="s">
        <v>50</v>
      </c>
      <c r="C64" s="7" t="s">
        <v>26</v>
      </c>
      <c r="D64" s="8">
        <v>43196.556817129633</v>
      </c>
      <c r="E64" s="8">
        <v>43196.616724537038</v>
      </c>
      <c r="F64" s="6">
        <f t="shared" si="1"/>
        <v>5.9907407405262347E-2</v>
      </c>
      <c r="G64" s="9" t="s">
        <v>13</v>
      </c>
      <c r="H64" s="9" t="s">
        <v>70</v>
      </c>
      <c r="I64" s="9" t="s">
        <v>72</v>
      </c>
      <c r="J64" s="9" t="s">
        <v>121</v>
      </c>
      <c r="K64" s="4">
        <v>45</v>
      </c>
      <c r="L64" s="9"/>
    </row>
    <row r="65" spans="1:12" ht="40.5" customHeight="1">
      <c r="A65" s="5">
        <v>61</v>
      </c>
      <c r="B65" s="6" t="s">
        <v>50</v>
      </c>
      <c r="C65" s="7" t="s">
        <v>26</v>
      </c>
      <c r="D65" s="8">
        <v>43196.597916666666</v>
      </c>
      <c r="E65" s="8">
        <v>43196.730740740742</v>
      </c>
      <c r="F65" s="6">
        <f t="shared" si="1"/>
        <v>0.13282407407677965</v>
      </c>
      <c r="G65" s="9" t="s">
        <v>17</v>
      </c>
      <c r="H65" s="9" t="s">
        <v>37</v>
      </c>
      <c r="I65" s="9" t="s">
        <v>38</v>
      </c>
      <c r="J65" s="9" t="s">
        <v>126</v>
      </c>
      <c r="K65" s="4">
        <v>3786</v>
      </c>
      <c r="L65" s="9" t="s">
        <v>38</v>
      </c>
    </row>
    <row r="66" spans="1:12" ht="40.5" customHeight="1">
      <c r="A66" s="9">
        <v>62</v>
      </c>
      <c r="B66" s="6" t="s">
        <v>50</v>
      </c>
      <c r="C66" s="7" t="s">
        <v>26</v>
      </c>
      <c r="D66" s="8">
        <v>43196.770578703705</v>
      </c>
      <c r="E66" s="8">
        <v>43196.8125</v>
      </c>
      <c r="F66" s="6">
        <f t="shared" si="1"/>
        <v>4.1921296295186039E-2</v>
      </c>
      <c r="G66" s="9" t="s">
        <v>13</v>
      </c>
      <c r="H66" s="9" t="s">
        <v>76</v>
      </c>
      <c r="I66" s="9" t="s">
        <v>77</v>
      </c>
      <c r="J66" s="9" t="s">
        <v>133</v>
      </c>
      <c r="K66" s="4">
        <v>672</v>
      </c>
      <c r="L66" s="9"/>
    </row>
    <row r="67" spans="1:12" ht="40.5" customHeight="1">
      <c r="A67" s="5">
        <v>63</v>
      </c>
      <c r="B67" s="6" t="s">
        <v>50</v>
      </c>
      <c r="C67" s="7" t="s">
        <v>26</v>
      </c>
      <c r="D67" s="8">
        <v>43196.820833333331</v>
      </c>
      <c r="E67" s="8">
        <v>43196.877083333333</v>
      </c>
      <c r="F67" s="6">
        <f t="shared" si="1"/>
        <v>5.6250000001455192E-2</v>
      </c>
      <c r="G67" s="9" t="s">
        <v>13</v>
      </c>
      <c r="H67" s="9" t="s">
        <v>39</v>
      </c>
      <c r="I67" s="9" t="s">
        <v>54</v>
      </c>
      <c r="J67" s="9" t="s">
        <v>138</v>
      </c>
      <c r="K67" s="4">
        <v>105</v>
      </c>
      <c r="L67" s="9"/>
    </row>
    <row r="68" spans="1:12" ht="40.5" customHeight="1">
      <c r="A68" s="5">
        <v>64</v>
      </c>
      <c r="B68" s="6" t="s">
        <v>50</v>
      </c>
      <c r="C68" s="7" t="s">
        <v>26</v>
      </c>
      <c r="D68" s="8">
        <v>43196.838194444441</v>
      </c>
      <c r="E68" s="8">
        <v>43196.916666666664</v>
      </c>
      <c r="F68" s="6">
        <f t="shared" si="1"/>
        <v>7.8472222223354038E-2</v>
      </c>
      <c r="G68" s="9" t="s">
        <v>13</v>
      </c>
      <c r="H68" s="9" t="s">
        <v>39</v>
      </c>
      <c r="I68" s="9" t="s">
        <v>44</v>
      </c>
      <c r="J68" s="9" t="s">
        <v>144</v>
      </c>
      <c r="K68" s="4">
        <v>5014</v>
      </c>
      <c r="L68" s="9"/>
    </row>
    <row r="69" spans="1:12" ht="52.5" customHeight="1">
      <c r="A69" s="9">
        <v>65</v>
      </c>
      <c r="B69" s="6" t="s">
        <v>50</v>
      </c>
      <c r="C69" s="7" t="s">
        <v>26</v>
      </c>
      <c r="D69" s="8">
        <v>43196.845833333333</v>
      </c>
      <c r="E69" s="8">
        <v>43196.959849537037</v>
      </c>
      <c r="F69" s="6">
        <f t="shared" ref="F69:F100" si="2">E69-D69</f>
        <v>0.11401620370452292</v>
      </c>
      <c r="G69" s="9" t="s">
        <v>13</v>
      </c>
      <c r="H69" s="9" t="s">
        <v>39</v>
      </c>
      <c r="I69" s="9" t="s">
        <v>93</v>
      </c>
      <c r="J69" s="9" t="s">
        <v>147</v>
      </c>
      <c r="K69" s="4">
        <v>1320</v>
      </c>
      <c r="L69" s="9" t="s">
        <v>92</v>
      </c>
    </row>
  </sheetData>
  <sortState ref="A5:L69">
    <sortCondition ref="C5:C69"/>
    <sortCondition ref="D5:D6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9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5" orientation="landscape" horizontalDpi="300" verticalDpi="300" r:id="rId1"/>
  <rowBreaks count="1" manualBreakCount="1">
    <brk id="2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2018-04-07T06:04:41Z</dcterms:modified>
</cp:coreProperties>
</file>